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files\APup\Desktop\Пупышев А.М\2019\Агентские поручения\ОТП\АП №693\"/>
    </mc:Choice>
  </mc:AlternateContent>
  <bookViews>
    <workbookView xWindow="0" yWindow="0" windowWidth="21570" windowHeight="8160" tabRatio="853"/>
  </bookViews>
  <sheets>
    <sheet name="СМР с  непр" sheetId="23" r:id="rId1"/>
  </sheets>
  <definedNames>
    <definedName name="Подрядчик">#REF!</definedName>
    <definedName name="ФИ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23" l="1"/>
  <c r="D17" i="23"/>
  <c r="H17" i="23" s="1"/>
  <c r="H16" i="23"/>
  <c r="H18" i="23" l="1"/>
  <c r="H19" i="23" l="1"/>
  <c r="H20" i="23"/>
  <c r="F10" i="23" l="1"/>
</calcChain>
</file>

<file path=xl/sharedStrings.xml><?xml version="1.0" encoding="utf-8"?>
<sst xmlns="http://schemas.openxmlformats.org/spreadsheetml/2006/main" count="29" uniqueCount="29">
  <si>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</si>
  <si>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</si>
  <si>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</si>
  <si>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</si>
  <si>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</si>
  <si>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</si>
  <si>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ИТОГО</t>
  </si>
  <si>
    <t>РАСЧЕТ СТОИМОСТИ СТРОИТЕЛЬСТВА</t>
  </si>
  <si>
    <t>УТВЕРЖДАЮ:</t>
  </si>
  <si>
    <t>В.О.Брябрин</t>
  </si>
  <si>
    <t>Технологическое присоединение</t>
  </si>
  <si>
    <t>СОГЛАСОВАНО:</t>
  </si>
  <si>
    <t>№ п/п</t>
  </si>
  <si>
    <t>на технологическое присоединение</t>
  </si>
  <si>
    <t>Сметная стоимость, руб</t>
  </si>
  <si>
    <t>Сметная стоимость:</t>
  </si>
  <si>
    <t>Строительно-монтажные работы:</t>
  </si>
  <si>
    <t>Основание</t>
  </si>
  <si>
    <t>рублей</t>
  </si>
  <si>
    <t>ЛС № 1</t>
  </si>
  <si>
    <t>НДС 20%</t>
  </si>
  <si>
    <t>Начальник управления (специализированного в прочих отраслях)</t>
  </si>
  <si>
    <t>Исп. Романова Т.В.</t>
  </si>
  <si>
    <t>ВСЕГО</t>
  </si>
  <si>
    <t>_______________________</t>
  </si>
  <si>
    <t>________________________________  __________________</t>
  </si>
  <si>
    <t>Составлен(а) в ценах на 2 квартал 2019 года</t>
  </si>
  <si>
    <t>Резерв на непредвиденные расходы - 1%</t>
  </si>
  <si>
    <t>Газопровод низкого давления от точки подключения до границы земельного участка по адресу: г. Челябинск п. Каштак ул. Кишеневская д. 28. Технологическое присоединение.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</si>
</sst>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8" fillId="0" borderId="0">
      <alignment horizontal="center"/>
    </xf>
    <xf numFmtId="0" fontId="9" fillId="0" borderId="0"/>
    <xf numFmtId="0" fontId="8" fillId="0" borderId="0"/>
    <xf numFmtId="0" fontId="9" fillId="0" borderId="0"/>
    <xf numFmtId="0" fontId="8" fillId="0" borderId="1">
      <alignment horizontal="center" wrapText="1"/>
    </xf>
    <xf numFmtId="0" fontId="8" fillId="0" borderId="0">
      <alignment horizontal="right" vertical="top" wrapText="1"/>
    </xf>
    <xf numFmtId="0" fontId="8" fillId="0" borderId="0">
      <alignment horizontal="left" vertical="top"/>
    </xf>
  </cellStyleXfs>
  <cellXfs count="40">
    <xf numFmtId="0" fontId="0" fillId="0" borderId="0" xfId="0"/>
    <xf numFmtId="0" fontId="3" fillId="0" borderId="7" xfId="0" applyFont="1" applyBorder="1" applyAlignment="1">
      <alignment horizontal="left" vertical="center" wrapText="1"/>
    </xf>
    <xf numFmtId="0" fontId="1" fillId="0" borderId="0" xfId="0" applyFont="1"/>
    <xf numFmtId="164" fontId="3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5" xfId="0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5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164" fontId="5" fillId="0" borderId="0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</cellXfs>
  <cellStyles count="8">
    <cellStyle name="Итоги" xfId="6"/>
    <cellStyle name="ИтогоБазЦ" xfId="3"/>
    <cellStyle name="ИтогоРесМет" xfId="4"/>
    <cellStyle name="ЛокСмета" xfId="5"/>
    <cellStyle name="Обычный" xfId="0" builtinId="0"/>
    <cellStyle name="Обычный 2" xfId="2"/>
    <cellStyle name="Титул" xfId="1"/>
    <cellStyle name="Хвост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view="pageLayout" zoomScaleNormal="100" zoomScaleSheetLayoutView="120" workbookViewId="0">
      <selection activeCell="H16" sqref="H16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2" t="s">
        <v>11</v>
      </c>
      <c r="E1" s="21" t="s">
        <v>8</v>
      </c>
      <c r="F1" s="21"/>
      <c r="G1" s="21"/>
      <c r="H1" s="21"/>
    </row>
    <row r="2" spans="1:11" ht="29.25" customHeight="1" x14ac:dyDescent="0.25">
      <c r="A2" s="28"/>
      <c r="B2" s="28"/>
      <c r="C2" s="28"/>
      <c r="E2" s="22"/>
      <c r="F2" s="22"/>
      <c r="G2" s="22"/>
      <c r="H2" s="22"/>
    </row>
    <row r="3" spans="1:11" x14ac:dyDescent="0.25">
      <c r="A3" s="29" t="s">
        <v>24</v>
      </c>
      <c r="B3" s="29"/>
      <c r="C3" s="29"/>
      <c r="E3" s="21" t="s">
        <v>25</v>
      </c>
      <c r="F3" s="21"/>
      <c r="G3" s="21"/>
      <c r="H3" s="21"/>
    </row>
    <row r="5" spans="1:11" ht="30.75" customHeight="1" x14ac:dyDescent="0.25">
      <c r="A5" s="23" t="s">
        <v>28</v>
      </c>
      <c r="B5" s="23"/>
      <c r="C5" s="23"/>
      <c r="D5" s="23"/>
      <c r="E5" s="23"/>
      <c r="F5" s="23"/>
      <c r="G5" s="23"/>
      <c r="H5" s="23"/>
      <c r="I5" s="10"/>
      <c r="J5" s="10"/>
      <c r="K5" s="10"/>
    </row>
    <row r="7" spans="1:11" ht="17.25" customHeight="1" x14ac:dyDescent="0.25">
      <c r="A7" s="24" t="s">
        <v>7</v>
      </c>
      <c r="B7" s="24"/>
      <c r="C7" s="24"/>
      <c r="D7" s="24"/>
      <c r="E7" s="24"/>
      <c r="F7" s="24"/>
      <c r="G7" s="24"/>
      <c r="H7" s="24"/>
    </row>
    <row r="8" spans="1:11" ht="12.75" customHeight="1" x14ac:dyDescent="0.25">
      <c r="A8" s="36" t="s">
        <v>13</v>
      </c>
      <c r="B8" s="36"/>
      <c r="C8" s="36"/>
      <c r="D8" s="36"/>
      <c r="E8" s="36"/>
      <c r="F8" s="36"/>
      <c r="G8" s="36"/>
      <c r="H8" s="36"/>
    </row>
    <row r="10" spans="1:11" x14ac:dyDescent="0.25">
      <c r="D10" s="11" t="s">
        <v>15</v>
      </c>
      <c r="E10" s="11"/>
      <c r="F10" s="30">
        <f>H20</f>
        <v>261870.90120000002</v>
      </c>
      <c r="G10" s="30"/>
      <c r="H10" t="s">
        <v>18</v>
      </c>
    </row>
    <row r="11" spans="1:11" x14ac:dyDescent="0.25">
      <c r="A11" t="s">
        <v>26</v>
      </c>
    </row>
    <row r="12" spans="1:11" ht="21" customHeight="1" x14ac:dyDescent="0.25">
      <c r="A12" s="31" t="s">
        <v>12</v>
      </c>
      <c r="B12" s="31" t="s">
        <v>17</v>
      </c>
      <c r="C12" s="31" t="s">
        <v>0</v>
      </c>
      <c r="D12" s="33" t="s">
        <v>14</v>
      </c>
      <c r="E12" s="34"/>
      <c r="F12" s="34"/>
      <c r="G12" s="34"/>
      <c r="H12" s="35"/>
    </row>
    <row r="13" spans="1:11" ht="31.5" customHeight="1" x14ac:dyDescent="0.25">
      <c r="A13" s="32"/>
      <c r="B13" s="32"/>
      <c r="C13" s="32"/>
      <c r="D13" s="6" t="s">
        <v>1</v>
      </c>
      <c r="E13" s="6" t="s">
        <v>2</v>
      </c>
      <c r="F13" s="6" t="s">
        <v>3</v>
      </c>
      <c r="G13" s="6" t="s">
        <v>4</v>
      </c>
      <c r="H13" s="6" t="s">
        <v>5</v>
      </c>
    </row>
    <row r="14" spans="1:11" s="7" customFormat="1" ht="11.25" x14ac:dyDescent="0.2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</row>
    <row r="15" spans="1:11" s="7" customFormat="1" ht="12" x14ac:dyDescent="0.2">
      <c r="A15" s="15">
        <v>1</v>
      </c>
      <c r="B15" s="15"/>
      <c r="C15" s="12" t="s">
        <v>16</v>
      </c>
      <c r="D15" s="3"/>
      <c r="E15" s="3"/>
      <c r="F15" s="3"/>
      <c r="G15" s="3"/>
      <c r="H15" s="3"/>
    </row>
    <row r="16" spans="1:11" s="7" customFormat="1" ht="12" x14ac:dyDescent="0.2">
      <c r="A16" s="13"/>
      <c r="B16" s="13" t="s">
        <v>19</v>
      </c>
      <c r="C16" s="1" t="s">
        <v>10</v>
      </c>
      <c r="D16" s="9">
        <v>194676.81</v>
      </c>
      <c r="E16" s="9">
        <v>21388.29</v>
      </c>
      <c r="F16" s="9"/>
      <c r="G16" s="9"/>
      <c r="H16" s="9">
        <f>D16+E16</f>
        <v>216065.1</v>
      </c>
    </row>
    <row r="17" spans="1:10" s="7" customFormat="1" ht="12" x14ac:dyDescent="0.2">
      <c r="A17" s="18"/>
      <c r="B17" s="20"/>
      <c r="C17" s="19" t="s">
        <v>27</v>
      </c>
      <c r="D17" s="9">
        <f>D16*1%</f>
        <v>1946.7681</v>
      </c>
      <c r="E17" s="9">
        <f>E16*1%</f>
        <v>213.88290000000001</v>
      </c>
      <c r="F17" s="9"/>
      <c r="G17" s="9"/>
      <c r="H17" s="9">
        <f>D17+E17</f>
        <v>2160.6509999999998</v>
      </c>
    </row>
    <row r="18" spans="1:10" ht="15.75" customHeight="1" x14ac:dyDescent="0.25">
      <c r="A18" s="25" t="s">
        <v>6</v>
      </c>
      <c r="B18" s="26"/>
      <c r="C18" s="26"/>
      <c r="D18" s="5"/>
      <c r="E18" s="5"/>
      <c r="F18" s="5"/>
      <c r="G18" s="5"/>
      <c r="H18" s="5">
        <f>H16+H17</f>
        <v>218225.75100000002</v>
      </c>
      <c r="I18" s="4"/>
      <c r="J18" s="4"/>
    </row>
    <row r="19" spans="1:10" ht="15.75" customHeight="1" x14ac:dyDescent="0.25">
      <c r="A19" s="37" t="s">
        <v>20</v>
      </c>
      <c r="B19" s="38"/>
      <c r="C19" s="39"/>
      <c r="D19" s="5"/>
      <c r="E19" s="5"/>
      <c r="F19" s="5"/>
      <c r="G19" s="5"/>
      <c r="H19" s="5">
        <f>H18*20%</f>
        <v>43645.150200000004</v>
      </c>
      <c r="I19" s="4"/>
      <c r="J19" s="4"/>
    </row>
    <row r="20" spans="1:10" ht="15.75" customHeight="1" x14ac:dyDescent="0.25">
      <c r="A20" s="25" t="s">
        <v>23</v>
      </c>
      <c r="B20" s="26"/>
      <c r="C20" s="27"/>
      <c r="D20" s="5"/>
      <c r="E20" s="5"/>
      <c r="F20" s="5"/>
      <c r="G20" s="5"/>
      <c r="H20" s="5">
        <f>H18+H19</f>
        <v>261870.90120000002</v>
      </c>
      <c r="I20" s="4"/>
      <c r="J20" s="4"/>
    </row>
    <row r="21" spans="1:10" ht="15.75" customHeight="1" x14ac:dyDescent="0.25">
      <c r="A21" s="16"/>
      <c r="B21" s="16"/>
      <c r="C21" s="16"/>
      <c r="D21" s="17"/>
      <c r="E21" s="17"/>
      <c r="F21" s="17"/>
      <c r="G21" s="17"/>
      <c r="H21" s="17"/>
      <c r="I21" s="4"/>
      <c r="J21" s="4"/>
    </row>
    <row r="22" spans="1:10" ht="15.75" customHeight="1" x14ac:dyDescent="0.25">
      <c r="A22" s="16"/>
      <c r="B22" s="16"/>
      <c r="C22" s="16"/>
      <c r="D22" s="17"/>
      <c r="E22" s="17"/>
      <c r="F22" s="17"/>
      <c r="G22" s="17"/>
      <c r="H22" s="17"/>
      <c r="I22" s="4"/>
      <c r="J22" s="4"/>
    </row>
    <row r="24" spans="1:10" x14ac:dyDescent="0.25">
      <c r="B24" t="s">
        <v>21</v>
      </c>
      <c r="D24" s="14"/>
      <c r="E24" s="14"/>
      <c r="G24" t="s">
        <v>9</v>
      </c>
    </row>
    <row r="26" spans="1:10" x14ac:dyDescent="0.25">
      <c r="A26" t="s">
        <v>22</v>
      </c>
    </row>
  </sheetData>
  <mergeCells count="16">
    <mergeCell ref="A18:C18"/>
    <mergeCell ref="A19:C19"/>
    <mergeCell ref="A20:C20"/>
    <mergeCell ref="A7:H7"/>
    <mergeCell ref="A8:H8"/>
    <mergeCell ref="F10:G10"/>
    <mergeCell ref="A12:A13"/>
    <mergeCell ref="B12:B13"/>
    <mergeCell ref="C12:C13"/>
    <mergeCell ref="D12:H12"/>
    <mergeCell ref="A5:H5"/>
    <mergeCell ref="E1:H1"/>
    <mergeCell ref="A2:C2"/>
    <mergeCell ref="E2:H2"/>
    <mergeCell ref="A3:C3"/>
    <mergeCell ref="E3:H3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 с  непр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Пупышев Алексей Михайлович</cp:lastModifiedBy>
  <cp:lastPrinted>2019-03-11T10:19:00Z</cp:lastPrinted>
  <dcterms:created xsi:type="dcterms:W3CDTF">2015-09-28T09:43:35Z</dcterms:created>
  <dcterms:modified xsi:type="dcterms:W3CDTF">2019-08-12T10:38:02Z</dcterms:modified>
</cp:coreProperties>
</file>